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7" i="1" l="1"/>
  <c r="Q46" i="1"/>
</calcChain>
</file>

<file path=xl/sharedStrings.xml><?xml version="1.0" encoding="utf-8"?>
<sst xmlns="http://schemas.openxmlformats.org/spreadsheetml/2006/main" count="259" uniqueCount="184">
  <si>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</si>
  <si>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</si>
  <si>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</si>
  <si>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</si>
  <si>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</si>
  <si>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</si>
  <si>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</si>
  <si>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</si>
  <si>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</si>
  <si>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</si>
  <si>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</si>
  <si>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</si>
  <si>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</si>
  <si>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</si>
  <si>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</si>
  <si>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</si>
  <si>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</si>
  <si>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</si>
  <si>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</si>
  <si>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2 248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</si>
  <si>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</si>
  <si>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</si>
  <si>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</si>
  <si>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</si>
  <si>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</si>
  <si>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</si>
  <si>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</si>
  <si>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</si>
  <si>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</si>
  <si>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</si>
  <si>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</si>
  <si>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</si>
  <si>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</si>
  <si>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</si>
  <si>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</si>
  <si>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</si>
  <si>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</si>
  <si>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</si>
  <si>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</si>
  <si>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</si>
  <si>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</si>
  <si>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</si>
  <si>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</si>
  <si>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</si>
  <si>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</si>
  <si>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</si>
  <si>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</si>
  <si>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</si>
  <si>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</si>
  <si>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</si>
  <si>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</si>
  <si>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</si>
  <si>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</si>
  <si>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</si>
  <si>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</si>
  <si>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</si>
  <si>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</si>
  <si>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</si>
  <si>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</si>
  <si>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</si>
  <si>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</si>
  <si>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</si>
  <si>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</si>
  <si>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</si>
  <si>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Кенжегарина Алмагуль Альмухановна</t>
  </si>
  <si>
    <t>Преподаватель(Профессиональный казахский язык)</t>
  </si>
  <si>
    <t>высшее</t>
  </si>
  <si>
    <t>Кустанайский государственный университет</t>
  </si>
  <si>
    <t>ЖБ-II № 0095774</t>
  </si>
  <si>
    <t>24г.0мес.</t>
  </si>
  <si>
    <t>3</t>
  </si>
  <si>
    <t>ВАКАНСИЯ (осн.)</t>
  </si>
  <si>
    <t>Преподаватель(Профессиональный иностарнный язык,методика научно-педагогического исследования)</t>
  </si>
  <si>
    <t>4</t>
  </si>
  <si>
    <t>Сушко Татьяна Сергеевна</t>
  </si>
  <si>
    <t>Преподаватель(Физическая культура и физическое воспитание с методикой, ритмика)</t>
  </si>
  <si>
    <t>Костанайский государственный педагогический институт</t>
  </si>
  <si>
    <t>ЖБ-Б № 0734855</t>
  </si>
  <si>
    <t>4г.10мес.</t>
  </si>
  <si>
    <t>11</t>
  </si>
  <si>
    <t>5</t>
  </si>
  <si>
    <t>Алимбаева Гульшат Бисембаевна</t>
  </si>
  <si>
    <t>Преподаватель(Психология)</t>
  </si>
  <si>
    <t>ЖБ-Б № 0028599</t>
  </si>
  <si>
    <t>6</t>
  </si>
  <si>
    <t>Волошко Валентина Ивановна</t>
  </si>
  <si>
    <t>Преподаватель(Педагогика)</t>
  </si>
  <si>
    <t>Костанайский государственный университет им. А. Байтурсынова</t>
  </si>
  <si>
    <t>ЖБ 0328795</t>
  </si>
  <si>
    <t>25г.0мес.</t>
  </si>
  <si>
    <t>7</t>
  </si>
  <si>
    <t>Преподаватель(Новые педагогические технологии)</t>
  </si>
  <si>
    <t>8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</si>
  <si>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</si>
  <si>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</si>
  <si>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</si>
  <si>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</si>
  <si>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</si>
  <si>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9</t>
  </si>
  <si>
    <t>Сыздыкова Бакыт Сапарбековна</t>
  </si>
  <si>
    <t>Преподаватель(Теоретические основы математики и методики математики в начальных классах)</t>
  </si>
  <si>
    <t>Аркалыкский государственный педагогический институт им. И. Алтынсарина</t>
  </si>
  <si>
    <t>МВ № 111991</t>
  </si>
  <si>
    <t>29г.4мес.</t>
  </si>
  <si>
    <t>10</t>
  </si>
  <si>
    <t>Буртылева Зоя Александровна</t>
  </si>
  <si>
    <t>Преподаватель(Обновленноесодержание образования)</t>
  </si>
  <si>
    <t>ЖБ № 0598127</t>
  </si>
  <si>
    <t>39г.0мес.</t>
  </si>
  <si>
    <t>Овражко Марина Евгеньевна</t>
  </si>
  <si>
    <t>Преподаватель(Естествознание с методикой познания мира, обществознание и самопознание с методикой, технология и методика обучения)</t>
  </si>
  <si>
    <t>ЖБ-II № 0172462</t>
  </si>
  <si>
    <t>15г.5мес.</t>
  </si>
  <si>
    <t>12</t>
  </si>
  <si>
    <t>Кокенова Динара Кайратовна</t>
  </si>
  <si>
    <t>Преподаватель(Основа изобразительного искуства и методики обучения)</t>
  </si>
  <si>
    <t>ЖБ-Б№0877165</t>
  </si>
  <si>
    <t>3г.1мес.</t>
  </si>
  <si>
    <t>13</t>
  </si>
  <si>
    <t>Кудебаева Наргиз Жанибековна</t>
  </si>
  <si>
    <t>Преподаватель(Музыка с методикой обучения)</t>
  </si>
  <si>
    <t>Костанайский государственный педагогический университет им. У. Султангазина</t>
  </si>
  <si>
    <t>ЖБ-Б № 1436662</t>
  </si>
  <si>
    <t>1г.0мес.</t>
  </si>
  <si>
    <t>14</t>
  </si>
  <si>
    <t>Преподаватель(Промежуточная аттестация)</t>
  </si>
  <si>
    <t>15</t>
  </si>
  <si>
    <t>Преподаватель(Консультация)</t>
  </si>
  <si>
    <t>16</t>
  </si>
  <si>
    <t>Муратова Гульнар Ароновна</t>
  </si>
  <si>
    <t>Преподаватель(Основы инклюзивного образования)</t>
  </si>
  <si>
    <t>Костанайский гуманитарный институт</t>
  </si>
  <si>
    <t>ЖБ 0528404</t>
  </si>
  <si>
    <t>33г.11мес.</t>
  </si>
  <si>
    <t>17</t>
  </si>
  <si>
    <t>Казкенова Марина Сергеевна</t>
  </si>
  <si>
    <t>Преподаватель(Производственное обучение)</t>
  </si>
  <si>
    <t>ЖБ-Б № 0272820</t>
  </si>
  <si>
    <t>8г.4мес.</t>
  </si>
  <si>
    <t>18</t>
  </si>
  <si>
    <t>Жунусова Кымбат Сагандыковна</t>
  </si>
  <si>
    <t>ШВ № 324957</t>
  </si>
  <si>
    <t>26г.11мес.</t>
  </si>
  <si>
    <t>19</t>
  </si>
  <si>
    <t>Ахат Қамар Закарияқызы</t>
  </si>
  <si>
    <t>Костанайский государственный университет</t>
  </si>
  <si>
    <t>ЖБ-II № 0024272</t>
  </si>
  <si>
    <t>26г.0мес.</t>
  </si>
  <si>
    <t>20</t>
  </si>
  <si>
    <t>Сподина Алла Александровна</t>
  </si>
  <si>
    <t>Преподаватель-совместитель(Производственное обучение)</t>
  </si>
  <si>
    <t>ИВ № 323504</t>
  </si>
  <si>
    <t>39г.3мес.</t>
  </si>
  <si>
    <t>21</t>
  </si>
  <si>
    <t>Уразамбетова Галия Ульмекхановна</t>
  </si>
  <si>
    <t>ЖБ № 0650941</t>
  </si>
  <si>
    <t>38г.11мес.</t>
  </si>
  <si>
    <t>22</t>
  </si>
  <si>
    <t>Эмтер Алефтина Михайловна</t>
  </si>
  <si>
    <t>Я № 239265</t>
  </si>
  <si>
    <t>45г.8мес.</t>
  </si>
  <si>
    <t>23</t>
  </si>
  <si>
    <t>Ким Радмила Анатольевна</t>
  </si>
  <si>
    <t>ЖБ № 0002231</t>
  </si>
  <si>
    <t>8г.9мес.</t>
  </si>
  <si>
    <t>24</t>
  </si>
  <si>
    <t>Тулепова Данара Жылгельдыновна</t>
  </si>
  <si>
    <t>ЖБ № 0441474</t>
  </si>
  <si>
    <t>14г.6мес.</t>
  </si>
  <si>
    <t>Дюсекеева Мехрибан Мехмановна</t>
  </si>
  <si>
    <t>послевузовское</t>
  </si>
  <si>
    <t>1055241400995</t>
  </si>
  <si>
    <t>11г.1мес.</t>
  </si>
  <si>
    <t>26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</si>
  <si>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</si>
  <si>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</si>
  <si>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</si>
  <si>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</si>
  <si>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</si>
  <si>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</si>
  <si>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</si>
  <si>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</si>
  <si>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</si>
  <si>
    <r>
      <t>_________________________</t>
    </r>
    <r>
      <rPr>
        <b/>
        <sz val="10"/>
        <color rgb="FF000000"/>
        <rFont val="Times New Roman"/>
        <family val="1"/>
        <charset val="204"/>
      </rPr>
      <t>_Альжанова М.Х.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</si>
</sst>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2"/>
  <sheetViews>
    <sheetView tabSelected="1" workbookViewId="0">
      <selection activeCell="AC9" sqref="AC9:AJ9"/>
    </sheetView>
  </sheetViews>
  <sheetFormatPr defaultColWidth="10.5" defaultRowHeight="11.45" customHeight="1" x14ac:dyDescent="0.2"/>
  <cols>
    <col min="1" max="1" width="7.33203125" style="1" customWidth="1"/>
    <col min="2" max="2" width="23.83203125" style="1" customWidth="1"/>
    <col min="3" max="3" width="19.83203125" style="1" customWidth="1"/>
    <col min="4" max="4" width="6.83203125" style="1" customWidth="1"/>
    <col min="5" max="5" width="23.33203125" style="1" customWidth="1"/>
    <col min="6" max="6" width="13.5" style="1" customWidth="1"/>
    <col min="7" max="8" width="7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5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79" t="s">
        <v>183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178</v>
      </c>
      <c r="AF8" s="53"/>
      <c r="AG8" s="53"/>
      <c r="AH8" s="53"/>
      <c r="AI8" s="53"/>
      <c r="AJ8" s="53"/>
    </row>
    <row r="9" spans="1:36" ht="35.25" customHeight="1" x14ac:dyDescent="0.2">
      <c r="X9" s="54" t="s">
        <v>10</v>
      </c>
      <c r="Y9" s="54"/>
      <c r="AC9" s="55" t="s">
        <v>11</v>
      </c>
      <c r="AD9" s="55"/>
      <c r="AE9" s="55"/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3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  <c r="AE14" s="20"/>
      <c r="AF14" s="20"/>
      <c r="AG14" s="20"/>
      <c r="AH14" s="20"/>
      <c r="AI14" s="20"/>
      <c r="AJ14" s="20"/>
    </row>
    <row r="15" spans="1:36" ht="12.95" customHeight="1" x14ac:dyDescent="0.2">
      <c r="B15" s="43"/>
      <c r="C15" s="43"/>
      <c r="X15" s="4" t="s">
        <v>18</v>
      </c>
      <c r="AE15" s="44" t="s">
        <v>19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6" t="s">
        <v>33</v>
      </c>
      <c r="O17" s="46" t="s">
        <v>34</v>
      </c>
      <c r="P17" s="46" t="s">
        <v>35</v>
      </c>
      <c r="Q17" s="34" t="s">
        <v>36</v>
      </c>
      <c r="R17" s="34" t="s">
        <v>37</v>
      </c>
      <c r="S17" s="49" t="s">
        <v>38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39</v>
      </c>
      <c r="AD17" s="34"/>
      <c r="AE17" s="34" t="s">
        <v>40</v>
      </c>
      <c r="AF17" s="34"/>
      <c r="AG17" s="34" t="s">
        <v>41</v>
      </c>
      <c r="AH17" s="34"/>
      <c r="AI17" s="34" t="s">
        <v>42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2" t="s">
        <v>46</v>
      </c>
      <c r="Z18" s="42"/>
      <c r="AA18" s="42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48</v>
      </c>
      <c r="T19" s="6" t="s">
        <v>49</v>
      </c>
      <c r="U19" s="6" t="s">
        <v>50</v>
      </c>
      <c r="V19" s="6" t="s">
        <v>51</v>
      </c>
      <c r="W19" s="41"/>
      <c r="X19" s="41"/>
      <c r="Y19" s="5" t="s">
        <v>52</v>
      </c>
      <c r="Z19" s="5" t="s">
        <v>53</v>
      </c>
      <c r="AA19" s="7" t="s">
        <v>54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3" customFormat="1" ht="21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85653</v>
      </c>
      <c r="J20" s="8"/>
      <c r="K20" s="64">
        <v>21413</v>
      </c>
      <c r="L20" s="65">
        <v>1189.6300000000001</v>
      </c>
      <c r="M20" s="63">
        <v>297.39999999999998</v>
      </c>
      <c r="N20" s="66">
        <v>3.3</v>
      </c>
      <c r="O20" s="21"/>
      <c r="P20" s="67">
        <v>3.3</v>
      </c>
      <c r="Q20" s="64">
        <v>3926</v>
      </c>
      <c r="R20" s="63">
        <v>981</v>
      </c>
      <c r="S20" s="8"/>
      <c r="T20" s="8"/>
      <c r="U20" s="8"/>
      <c r="V20" s="8"/>
      <c r="W20" s="64">
        <v>8849</v>
      </c>
      <c r="X20" s="64">
        <v>4424</v>
      </c>
      <c r="Y20" s="8"/>
      <c r="Z20" s="8"/>
      <c r="AA20" s="8"/>
      <c r="AB20" s="8"/>
      <c r="AC20" s="68">
        <v>393</v>
      </c>
      <c r="AD20" s="29"/>
      <c r="AE20" s="68">
        <v>98</v>
      </c>
      <c r="AF20" s="29"/>
      <c r="AG20" s="70">
        <v>17592</v>
      </c>
      <c r="AH20" s="30"/>
      <c r="AI20" s="70">
        <v>1079</v>
      </c>
      <c r="AJ20" s="30"/>
      <c r="AK20" s="22"/>
      <c r="AL20" s="22"/>
      <c r="AM20" s="22"/>
      <c r="AN20" s="22"/>
    </row>
    <row r="21" spans="1:40" s="23" customFormat="1" ht="21" x14ac:dyDescent="0.2">
      <c r="A21" s="8" t="s">
        <v>63</v>
      </c>
      <c r="B21" s="10" t="s">
        <v>64</v>
      </c>
      <c r="C21" s="10" t="s">
        <v>65</v>
      </c>
      <c r="D21" s="10" t="s">
        <v>66</v>
      </c>
      <c r="E21" s="10" t="s">
        <v>67</v>
      </c>
      <c r="F21" s="10" t="s">
        <v>68</v>
      </c>
      <c r="G21" s="9" t="s">
        <v>69</v>
      </c>
      <c r="H21" s="8" t="s">
        <v>62</v>
      </c>
      <c r="I21" s="64">
        <v>92201</v>
      </c>
      <c r="J21" s="8"/>
      <c r="K21" s="64">
        <v>23050</v>
      </c>
      <c r="L21" s="65">
        <v>1280.57</v>
      </c>
      <c r="M21" s="63">
        <v>320.14</v>
      </c>
      <c r="N21" s="66">
        <v>12.3</v>
      </c>
      <c r="O21" s="21"/>
      <c r="P21" s="67">
        <v>12.3</v>
      </c>
      <c r="Q21" s="64">
        <v>15751</v>
      </c>
      <c r="R21" s="64">
        <v>3938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1">
        <v>1575</v>
      </c>
      <c r="AD21" s="29"/>
      <c r="AE21" s="68">
        <v>394</v>
      </c>
      <c r="AF21" s="29"/>
      <c r="AG21" s="70">
        <v>17326</v>
      </c>
      <c r="AH21" s="30"/>
      <c r="AI21" s="70">
        <v>4332</v>
      </c>
      <c r="AJ21" s="30"/>
      <c r="AK21" s="22"/>
      <c r="AL21" s="22"/>
      <c r="AM21" s="22"/>
      <c r="AN21" s="22"/>
    </row>
    <row r="22" spans="1:40" s="23" customFormat="1" ht="52.5" x14ac:dyDescent="0.2">
      <c r="A22" s="8" t="s">
        <v>70</v>
      </c>
      <c r="B22" s="10" t="s">
        <v>71</v>
      </c>
      <c r="C22" s="10" t="s">
        <v>72</v>
      </c>
      <c r="D22" s="10"/>
      <c r="E22" s="10"/>
      <c r="F22" s="10"/>
      <c r="G22" s="24" t="s">
        <v>179</v>
      </c>
      <c r="H22" s="8" t="s">
        <v>62</v>
      </c>
      <c r="I22" s="64">
        <v>85653</v>
      </c>
      <c r="J22" s="8"/>
      <c r="K22" s="64">
        <v>21413</v>
      </c>
      <c r="L22" s="65">
        <v>1189.6300000000001</v>
      </c>
      <c r="M22" s="63">
        <v>297.39999999999998</v>
      </c>
      <c r="N22" s="66">
        <v>14.5</v>
      </c>
      <c r="O22" s="21"/>
      <c r="P22" s="67">
        <v>14.5</v>
      </c>
      <c r="Q22" s="64">
        <v>17250</v>
      </c>
      <c r="R22" s="64">
        <v>4312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71">
        <v>1725</v>
      </c>
      <c r="AD22" s="29"/>
      <c r="AE22" s="68">
        <v>431</v>
      </c>
      <c r="AF22" s="29"/>
      <c r="AG22" s="70">
        <v>18975</v>
      </c>
      <c r="AH22" s="30"/>
      <c r="AI22" s="70">
        <v>4743</v>
      </c>
      <c r="AJ22" s="30"/>
      <c r="AK22" s="22"/>
      <c r="AL22" s="22"/>
      <c r="AM22" s="22"/>
      <c r="AN22" s="22"/>
    </row>
    <row r="23" spans="1:40" s="23" customFormat="1" ht="42" x14ac:dyDescent="0.2">
      <c r="A23" s="8" t="s">
        <v>73</v>
      </c>
      <c r="B23" s="10" t="s">
        <v>74</v>
      </c>
      <c r="C23" s="10" t="s">
        <v>75</v>
      </c>
      <c r="D23" s="10" t="s">
        <v>66</v>
      </c>
      <c r="E23" s="10" t="s">
        <v>76</v>
      </c>
      <c r="F23" s="10" t="s">
        <v>77</v>
      </c>
      <c r="G23" s="9" t="s">
        <v>78</v>
      </c>
      <c r="H23" s="8" t="s">
        <v>62</v>
      </c>
      <c r="I23" s="64">
        <v>82468</v>
      </c>
      <c r="J23" s="8"/>
      <c r="K23" s="64">
        <v>20617</v>
      </c>
      <c r="L23" s="65">
        <v>1145.3900000000001</v>
      </c>
      <c r="M23" s="63">
        <v>286.35000000000002</v>
      </c>
      <c r="N23" s="66">
        <v>11</v>
      </c>
      <c r="O23" s="21"/>
      <c r="P23" s="67">
        <v>11</v>
      </c>
      <c r="Q23" s="64">
        <v>12599</v>
      </c>
      <c r="R23" s="64">
        <v>3150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71">
        <v>1260</v>
      </c>
      <c r="AD23" s="29"/>
      <c r="AE23" s="68">
        <v>315</v>
      </c>
      <c r="AF23" s="29"/>
      <c r="AG23" s="70">
        <v>13859</v>
      </c>
      <c r="AH23" s="30"/>
      <c r="AI23" s="70">
        <v>3465</v>
      </c>
      <c r="AJ23" s="30"/>
      <c r="AK23" s="22"/>
      <c r="AL23" s="22"/>
      <c r="AM23" s="22"/>
      <c r="AN23" s="22"/>
    </row>
    <row r="24" spans="1:40" s="23" customFormat="1" ht="21" x14ac:dyDescent="0.2">
      <c r="A24" s="8" t="s">
        <v>80</v>
      </c>
      <c r="B24" s="10" t="s">
        <v>81</v>
      </c>
      <c r="C24" s="10" t="s">
        <v>82</v>
      </c>
      <c r="D24" s="10" t="s">
        <v>66</v>
      </c>
      <c r="E24" s="10" t="s">
        <v>76</v>
      </c>
      <c r="F24" s="10" t="s">
        <v>83</v>
      </c>
      <c r="G24" s="9" t="s">
        <v>61</v>
      </c>
      <c r="H24" s="8" t="s">
        <v>62</v>
      </c>
      <c r="I24" s="64">
        <v>85653</v>
      </c>
      <c r="J24" s="8"/>
      <c r="K24" s="64">
        <v>21413</v>
      </c>
      <c r="L24" s="65">
        <v>1189.6300000000001</v>
      </c>
      <c r="M24" s="63">
        <v>297.39999999999998</v>
      </c>
      <c r="N24" s="66">
        <v>6.6</v>
      </c>
      <c r="O24" s="66">
        <v>2.8</v>
      </c>
      <c r="P24" s="67">
        <v>9.4</v>
      </c>
      <c r="Q24" s="64">
        <v>11183</v>
      </c>
      <c r="R24" s="64">
        <v>2796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1">
        <v>1118</v>
      </c>
      <c r="AD24" s="29"/>
      <c r="AE24" s="68">
        <v>280</v>
      </c>
      <c r="AF24" s="29"/>
      <c r="AG24" s="70">
        <v>12301</v>
      </c>
      <c r="AH24" s="30"/>
      <c r="AI24" s="70">
        <v>3076</v>
      </c>
      <c r="AJ24" s="30"/>
      <c r="AK24" s="22"/>
      <c r="AL24" s="22"/>
      <c r="AM24" s="22"/>
      <c r="AN24" s="22"/>
    </row>
    <row r="25" spans="1:40" s="23" customFormat="1" ht="31.5" x14ac:dyDescent="0.2">
      <c r="A25" s="8" t="s">
        <v>84</v>
      </c>
      <c r="B25" s="10" t="s">
        <v>85</v>
      </c>
      <c r="C25" s="10" t="s">
        <v>86</v>
      </c>
      <c r="D25" s="10" t="s">
        <v>66</v>
      </c>
      <c r="E25" s="10" t="s">
        <v>87</v>
      </c>
      <c r="F25" s="10" t="s">
        <v>88</v>
      </c>
      <c r="G25" s="9" t="s">
        <v>89</v>
      </c>
      <c r="H25" s="8" t="s">
        <v>62</v>
      </c>
      <c r="I25" s="64">
        <v>93971</v>
      </c>
      <c r="J25" s="8"/>
      <c r="K25" s="64">
        <v>23493</v>
      </c>
      <c r="L25" s="65">
        <v>1305.1500000000001</v>
      </c>
      <c r="M25" s="63">
        <v>326.29000000000002</v>
      </c>
      <c r="N25" s="66">
        <v>4.4000000000000004</v>
      </c>
      <c r="O25" s="66">
        <v>1.4</v>
      </c>
      <c r="P25" s="67">
        <v>5.8</v>
      </c>
      <c r="Q25" s="64">
        <v>7570</v>
      </c>
      <c r="R25" s="64">
        <v>1892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8">
        <v>757</v>
      </c>
      <c r="AD25" s="29"/>
      <c r="AE25" s="68">
        <v>189</v>
      </c>
      <c r="AF25" s="29"/>
      <c r="AG25" s="70">
        <v>8327</v>
      </c>
      <c r="AH25" s="30"/>
      <c r="AI25" s="70">
        <v>2081</v>
      </c>
      <c r="AJ25" s="30"/>
      <c r="AK25" s="22"/>
      <c r="AL25" s="22"/>
      <c r="AM25" s="22"/>
      <c r="AN25" s="22"/>
    </row>
    <row r="26" spans="1:40" s="23" customFormat="1" ht="31.5" x14ac:dyDescent="0.2">
      <c r="A26" s="8" t="s">
        <v>90</v>
      </c>
      <c r="B26" s="10" t="s">
        <v>71</v>
      </c>
      <c r="C26" s="10" t="s">
        <v>91</v>
      </c>
      <c r="D26" s="10"/>
      <c r="E26" s="10"/>
      <c r="F26" s="10"/>
      <c r="G26" s="24" t="s">
        <v>179</v>
      </c>
      <c r="H26" s="8" t="s">
        <v>62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4.4000000000000004</v>
      </c>
      <c r="O26" s="21"/>
      <c r="P26" s="67">
        <v>4.4000000000000004</v>
      </c>
      <c r="Q26" s="64">
        <v>5234</v>
      </c>
      <c r="R26" s="64">
        <v>1309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523</v>
      </c>
      <c r="AD26" s="29"/>
      <c r="AE26" s="68">
        <v>131</v>
      </c>
      <c r="AF26" s="29"/>
      <c r="AG26" s="70">
        <v>5757</v>
      </c>
      <c r="AH26" s="30"/>
      <c r="AI26" s="70">
        <v>1440</v>
      </c>
      <c r="AJ26" s="30"/>
      <c r="AK26" s="22"/>
      <c r="AL26" s="22"/>
      <c r="AM26" s="22"/>
      <c r="AN26" s="22"/>
    </row>
    <row r="27" spans="1:40" s="23" customFormat="1" ht="52.5" x14ac:dyDescent="0.2">
      <c r="A27" s="8" t="s">
        <v>92</v>
      </c>
      <c r="B27" s="10" t="s">
        <v>93</v>
      </c>
      <c r="C27" s="10" t="s">
        <v>94</v>
      </c>
      <c r="D27" s="10" t="s">
        <v>66</v>
      </c>
      <c r="E27" s="10" t="s">
        <v>95</v>
      </c>
      <c r="F27" s="10" t="s">
        <v>96</v>
      </c>
      <c r="G27" s="9" t="s">
        <v>97</v>
      </c>
      <c r="H27" s="8" t="s">
        <v>62</v>
      </c>
      <c r="I27" s="64">
        <v>93971</v>
      </c>
      <c r="J27" s="8"/>
      <c r="K27" s="64">
        <v>23493</v>
      </c>
      <c r="L27" s="65">
        <v>1305.1500000000001</v>
      </c>
      <c r="M27" s="63">
        <v>326.29000000000002</v>
      </c>
      <c r="N27" s="66">
        <v>5.5</v>
      </c>
      <c r="O27" s="21"/>
      <c r="P27" s="67">
        <v>5.5</v>
      </c>
      <c r="Q27" s="64">
        <v>7178</v>
      </c>
      <c r="R27" s="64">
        <v>1795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8">
        <v>718</v>
      </c>
      <c r="AD27" s="29"/>
      <c r="AE27" s="68">
        <v>180</v>
      </c>
      <c r="AF27" s="29"/>
      <c r="AG27" s="70">
        <v>7896</v>
      </c>
      <c r="AH27" s="30"/>
      <c r="AI27" s="70">
        <v>1975</v>
      </c>
      <c r="AJ27" s="30"/>
      <c r="AK27" s="22"/>
      <c r="AL27" s="22"/>
      <c r="AM27" s="22"/>
      <c r="AN27" s="22"/>
    </row>
    <row r="28" spans="1:40" s="23" customFormat="1" ht="42" x14ac:dyDescent="0.2">
      <c r="A28" s="8" t="s">
        <v>98</v>
      </c>
      <c r="B28" s="10" t="s">
        <v>99</v>
      </c>
      <c r="C28" s="10" t="s">
        <v>100</v>
      </c>
      <c r="D28" s="10" t="s">
        <v>66</v>
      </c>
      <c r="E28" s="10" t="s">
        <v>101</v>
      </c>
      <c r="F28" s="10" t="s">
        <v>102</v>
      </c>
      <c r="G28" s="9" t="s">
        <v>103</v>
      </c>
      <c r="H28" s="8" t="s">
        <v>62</v>
      </c>
      <c r="I28" s="64">
        <v>93971</v>
      </c>
      <c r="J28" s="8"/>
      <c r="K28" s="64">
        <v>23493</v>
      </c>
      <c r="L28" s="65">
        <v>1305.1500000000001</v>
      </c>
      <c r="M28" s="63">
        <v>326.29000000000002</v>
      </c>
      <c r="N28" s="66">
        <v>6.6</v>
      </c>
      <c r="O28" s="21"/>
      <c r="P28" s="67">
        <v>6.6</v>
      </c>
      <c r="Q28" s="64">
        <v>8614</v>
      </c>
      <c r="R28" s="64">
        <v>2154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861</v>
      </c>
      <c r="AD28" s="29"/>
      <c r="AE28" s="68">
        <v>215</v>
      </c>
      <c r="AF28" s="29"/>
      <c r="AG28" s="70">
        <v>9475</v>
      </c>
      <c r="AH28" s="30"/>
      <c r="AI28" s="70">
        <v>2369</v>
      </c>
      <c r="AJ28" s="30"/>
      <c r="AK28" s="22"/>
      <c r="AL28" s="22"/>
      <c r="AM28" s="22"/>
      <c r="AN28" s="22"/>
    </row>
    <row r="29" spans="1:40" s="23" customFormat="1" ht="31.5" x14ac:dyDescent="0.2">
      <c r="A29" s="8" t="s">
        <v>104</v>
      </c>
      <c r="B29" s="10" t="s">
        <v>105</v>
      </c>
      <c r="C29" s="10" t="s">
        <v>106</v>
      </c>
      <c r="D29" s="10" t="s">
        <v>66</v>
      </c>
      <c r="E29" s="10" t="s">
        <v>76</v>
      </c>
      <c r="F29" s="10" t="s">
        <v>107</v>
      </c>
      <c r="G29" s="9" t="s">
        <v>108</v>
      </c>
      <c r="H29" s="8" t="s">
        <v>62</v>
      </c>
      <c r="I29" s="64">
        <v>93971</v>
      </c>
      <c r="J29" s="8"/>
      <c r="K29" s="64">
        <v>23493</v>
      </c>
      <c r="L29" s="65">
        <v>1305.1500000000001</v>
      </c>
      <c r="M29" s="63">
        <v>326.29000000000002</v>
      </c>
      <c r="N29" s="66">
        <v>4.4000000000000004</v>
      </c>
      <c r="O29" s="66">
        <v>17.2</v>
      </c>
      <c r="P29" s="67">
        <v>21.6</v>
      </c>
      <c r="Q29" s="64">
        <v>28191</v>
      </c>
      <c r="R29" s="64">
        <v>7048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2819</v>
      </c>
      <c r="AD29" s="29"/>
      <c r="AE29" s="68">
        <v>705</v>
      </c>
      <c r="AF29" s="29"/>
      <c r="AG29" s="70">
        <v>31010</v>
      </c>
      <c r="AH29" s="30"/>
      <c r="AI29" s="70">
        <v>7753</v>
      </c>
      <c r="AJ29" s="30"/>
      <c r="AK29" s="22"/>
      <c r="AL29" s="22"/>
      <c r="AM29" s="22"/>
      <c r="AN29" s="22"/>
    </row>
    <row r="30" spans="1:40" s="23" customFormat="1" ht="63" x14ac:dyDescent="0.2">
      <c r="A30" s="8" t="s">
        <v>79</v>
      </c>
      <c r="B30" s="10" t="s">
        <v>109</v>
      </c>
      <c r="C30" s="10" t="s">
        <v>110</v>
      </c>
      <c r="D30" s="10" t="s">
        <v>66</v>
      </c>
      <c r="E30" s="10" t="s">
        <v>87</v>
      </c>
      <c r="F30" s="10" t="s">
        <v>111</v>
      </c>
      <c r="G30" s="9" t="s">
        <v>112</v>
      </c>
      <c r="H30" s="8" t="s">
        <v>62</v>
      </c>
      <c r="I30" s="64">
        <v>89016</v>
      </c>
      <c r="J30" s="8"/>
      <c r="K30" s="64">
        <v>22254</v>
      </c>
      <c r="L30" s="65">
        <v>1236.33</v>
      </c>
      <c r="M30" s="63">
        <v>309.08</v>
      </c>
      <c r="N30" s="66">
        <v>13.2</v>
      </c>
      <c r="O30" s="21"/>
      <c r="P30" s="67">
        <v>13.2</v>
      </c>
      <c r="Q30" s="64">
        <v>16320</v>
      </c>
      <c r="R30" s="64">
        <v>4080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1">
        <v>1632</v>
      </c>
      <c r="AD30" s="29"/>
      <c r="AE30" s="68">
        <v>408</v>
      </c>
      <c r="AF30" s="29"/>
      <c r="AG30" s="70">
        <v>17952</v>
      </c>
      <c r="AH30" s="30"/>
      <c r="AI30" s="70">
        <v>4488</v>
      </c>
      <c r="AJ30" s="30"/>
      <c r="AK30" s="22"/>
      <c r="AL30" s="22"/>
      <c r="AM30" s="22"/>
      <c r="AN30" s="22"/>
    </row>
    <row r="31" spans="1:40" s="23" customFormat="1" ht="31.5" x14ac:dyDescent="0.2">
      <c r="A31" s="8" t="s">
        <v>113</v>
      </c>
      <c r="B31" s="10" t="s">
        <v>114</v>
      </c>
      <c r="C31" s="10" t="s">
        <v>115</v>
      </c>
      <c r="D31" s="10" t="s">
        <v>66</v>
      </c>
      <c r="E31" s="10" t="s">
        <v>76</v>
      </c>
      <c r="F31" s="10" t="s">
        <v>116</v>
      </c>
      <c r="G31" s="9" t="s">
        <v>117</v>
      </c>
      <c r="H31" s="8" t="s">
        <v>62</v>
      </c>
      <c r="I31" s="64">
        <v>82468</v>
      </c>
      <c r="J31" s="8"/>
      <c r="K31" s="64">
        <v>20617</v>
      </c>
      <c r="L31" s="65">
        <v>1145.3900000000001</v>
      </c>
      <c r="M31" s="63">
        <v>286.35000000000002</v>
      </c>
      <c r="N31" s="66">
        <v>2.2000000000000002</v>
      </c>
      <c r="O31" s="66">
        <v>2.6</v>
      </c>
      <c r="P31" s="67">
        <v>4.8</v>
      </c>
      <c r="Q31" s="64">
        <v>5498</v>
      </c>
      <c r="R31" s="64">
        <v>1374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550</v>
      </c>
      <c r="AD31" s="29"/>
      <c r="AE31" s="68">
        <v>138</v>
      </c>
      <c r="AF31" s="29"/>
      <c r="AG31" s="70">
        <v>6048</v>
      </c>
      <c r="AH31" s="30"/>
      <c r="AI31" s="70">
        <v>1512</v>
      </c>
      <c r="AJ31" s="30"/>
      <c r="AK31" s="22"/>
      <c r="AL31" s="22"/>
      <c r="AM31" s="22"/>
      <c r="AN31" s="22"/>
    </row>
    <row r="32" spans="1:40" s="23" customFormat="1" ht="31.5" x14ac:dyDescent="0.2">
      <c r="A32" s="8" t="s">
        <v>118</v>
      </c>
      <c r="B32" s="10" t="s">
        <v>119</v>
      </c>
      <c r="C32" s="10" t="s">
        <v>120</v>
      </c>
      <c r="D32" s="10" t="s">
        <v>66</v>
      </c>
      <c r="E32" s="10" t="s">
        <v>121</v>
      </c>
      <c r="F32" s="10" t="s">
        <v>122</v>
      </c>
      <c r="G32" s="9" t="s">
        <v>123</v>
      </c>
      <c r="H32" s="8" t="s">
        <v>62</v>
      </c>
      <c r="I32" s="64">
        <v>79460</v>
      </c>
      <c r="J32" s="8"/>
      <c r="K32" s="64">
        <v>19865</v>
      </c>
      <c r="L32" s="65">
        <v>1103.6099999999999</v>
      </c>
      <c r="M32" s="63">
        <v>275.89999999999998</v>
      </c>
      <c r="N32" s="66">
        <v>4.4000000000000004</v>
      </c>
      <c r="O32" s="21"/>
      <c r="P32" s="67">
        <v>4.4000000000000004</v>
      </c>
      <c r="Q32" s="64">
        <v>4856</v>
      </c>
      <c r="R32" s="64">
        <v>1214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486</v>
      </c>
      <c r="AD32" s="29"/>
      <c r="AE32" s="68">
        <v>121</v>
      </c>
      <c r="AF32" s="29"/>
      <c r="AG32" s="70">
        <v>5342</v>
      </c>
      <c r="AH32" s="30"/>
      <c r="AI32" s="70">
        <v>1335</v>
      </c>
      <c r="AJ32" s="30"/>
      <c r="AK32" s="22"/>
      <c r="AL32" s="22"/>
      <c r="AM32" s="22"/>
      <c r="AN32" s="22"/>
    </row>
    <row r="33" spans="1:40" s="23" customFormat="1" ht="21" x14ac:dyDescent="0.2">
      <c r="A33" s="8" t="s">
        <v>124</v>
      </c>
      <c r="B33" s="10" t="s">
        <v>71</v>
      </c>
      <c r="C33" s="10" t="s">
        <v>125</v>
      </c>
      <c r="D33" s="10"/>
      <c r="E33" s="10"/>
      <c r="F33" s="10"/>
      <c r="G33" s="24" t="s">
        <v>179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2.4</v>
      </c>
      <c r="O33" s="21"/>
      <c r="P33" s="67">
        <v>2.4</v>
      </c>
      <c r="Q33" s="64">
        <v>2855</v>
      </c>
      <c r="R33" s="63">
        <v>714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286</v>
      </c>
      <c r="AD33" s="29"/>
      <c r="AE33" s="68">
        <v>71</v>
      </c>
      <c r="AF33" s="29"/>
      <c r="AG33" s="70">
        <v>3141</v>
      </c>
      <c r="AH33" s="30"/>
      <c r="AI33" s="69">
        <v>785</v>
      </c>
      <c r="AJ33" s="30"/>
      <c r="AK33" s="22"/>
      <c r="AL33" s="22"/>
      <c r="AM33" s="22"/>
      <c r="AN33" s="22"/>
    </row>
    <row r="34" spans="1:40" s="23" customFormat="1" ht="21" x14ac:dyDescent="0.2">
      <c r="A34" s="8" t="s">
        <v>126</v>
      </c>
      <c r="B34" s="10" t="s">
        <v>71</v>
      </c>
      <c r="C34" s="10" t="s">
        <v>127</v>
      </c>
      <c r="D34" s="10"/>
      <c r="E34" s="10"/>
      <c r="F34" s="10"/>
      <c r="G34" s="24" t="s">
        <v>179</v>
      </c>
      <c r="H34" s="8" t="s">
        <v>62</v>
      </c>
      <c r="I34" s="64">
        <v>85653</v>
      </c>
      <c r="J34" s="8"/>
      <c r="K34" s="64">
        <v>21413</v>
      </c>
      <c r="L34" s="65">
        <v>1189.6300000000001</v>
      </c>
      <c r="M34" s="63">
        <v>297.39999999999998</v>
      </c>
      <c r="N34" s="66">
        <v>10</v>
      </c>
      <c r="O34" s="21"/>
      <c r="P34" s="67">
        <v>10</v>
      </c>
      <c r="Q34" s="64">
        <v>11896</v>
      </c>
      <c r="R34" s="64">
        <v>2974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1">
        <v>1190</v>
      </c>
      <c r="AD34" s="29"/>
      <c r="AE34" s="68">
        <v>297</v>
      </c>
      <c r="AF34" s="29"/>
      <c r="AG34" s="70">
        <v>13086</v>
      </c>
      <c r="AH34" s="30"/>
      <c r="AI34" s="70">
        <v>3271</v>
      </c>
      <c r="AJ34" s="30"/>
      <c r="AK34" s="22"/>
      <c r="AL34" s="22"/>
      <c r="AM34" s="22"/>
      <c r="AN34" s="22"/>
    </row>
    <row r="35" spans="1:40" s="23" customFormat="1" ht="31.5" x14ac:dyDescent="0.2">
      <c r="A35" s="8" t="s">
        <v>128</v>
      </c>
      <c r="B35" s="10" t="s">
        <v>129</v>
      </c>
      <c r="C35" s="10" t="s">
        <v>130</v>
      </c>
      <c r="D35" s="10" t="s">
        <v>66</v>
      </c>
      <c r="E35" s="10" t="s">
        <v>131</v>
      </c>
      <c r="F35" s="10" t="s">
        <v>132</v>
      </c>
      <c r="G35" s="9" t="s">
        <v>133</v>
      </c>
      <c r="H35" s="8" t="s">
        <v>62</v>
      </c>
      <c r="I35" s="64">
        <v>93971</v>
      </c>
      <c r="J35" s="8"/>
      <c r="K35" s="64">
        <v>23493</v>
      </c>
      <c r="L35" s="65">
        <v>1305.1500000000001</v>
      </c>
      <c r="M35" s="63">
        <v>326.29000000000002</v>
      </c>
      <c r="N35" s="66">
        <v>4.4000000000000004</v>
      </c>
      <c r="O35" s="21"/>
      <c r="P35" s="67">
        <v>4.4000000000000004</v>
      </c>
      <c r="Q35" s="64">
        <v>5743</v>
      </c>
      <c r="R35" s="64">
        <v>1436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574</v>
      </c>
      <c r="AD35" s="29"/>
      <c r="AE35" s="68">
        <v>144</v>
      </c>
      <c r="AF35" s="29"/>
      <c r="AG35" s="70">
        <v>6317</v>
      </c>
      <c r="AH35" s="30"/>
      <c r="AI35" s="70">
        <v>1580</v>
      </c>
      <c r="AJ35" s="30"/>
      <c r="AK35" s="22"/>
      <c r="AL35" s="22"/>
      <c r="AM35" s="22"/>
      <c r="AN35" s="22"/>
    </row>
    <row r="36" spans="1:40" s="23" customFormat="1" ht="21" x14ac:dyDescent="0.2">
      <c r="A36" s="8" t="s">
        <v>134</v>
      </c>
      <c r="B36" s="10" t="s">
        <v>135</v>
      </c>
      <c r="C36" s="10" t="s">
        <v>136</v>
      </c>
      <c r="D36" s="10" t="s">
        <v>66</v>
      </c>
      <c r="E36" s="10" t="s">
        <v>76</v>
      </c>
      <c r="F36" s="10" t="s">
        <v>137</v>
      </c>
      <c r="G36" s="9" t="s">
        <v>138</v>
      </c>
      <c r="H36" s="8" t="s">
        <v>62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21"/>
      <c r="O36" s="66">
        <v>12.6</v>
      </c>
      <c r="P36" s="67">
        <v>12.6</v>
      </c>
      <c r="Q36" s="64">
        <v>14989</v>
      </c>
      <c r="R36" s="64">
        <v>3747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1">
        <v>1499</v>
      </c>
      <c r="AD36" s="29"/>
      <c r="AE36" s="68">
        <v>375</v>
      </c>
      <c r="AF36" s="29"/>
      <c r="AG36" s="70">
        <v>16488</v>
      </c>
      <c r="AH36" s="30"/>
      <c r="AI36" s="70">
        <v>4122</v>
      </c>
      <c r="AJ36" s="30"/>
      <c r="AK36" s="22"/>
      <c r="AL36" s="22"/>
      <c r="AM36" s="22"/>
      <c r="AN36" s="22"/>
    </row>
    <row r="37" spans="1:40" s="23" customFormat="1" ht="21" x14ac:dyDescent="0.2">
      <c r="A37" s="8" t="s">
        <v>139</v>
      </c>
      <c r="B37" s="10" t="s">
        <v>140</v>
      </c>
      <c r="C37" s="10" t="s">
        <v>136</v>
      </c>
      <c r="D37" s="10" t="s">
        <v>66</v>
      </c>
      <c r="E37" s="10" t="s">
        <v>67</v>
      </c>
      <c r="F37" s="10" t="s">
        <v>141</v>
      </c>
      <c r="G37" s="9" t="s">
        <v>142</v>
      </c>
      <c r="H37" s="8" t="s">
        <v>62</v>
      </c>
      <c r="I37" s="64">
        <v>93971</v>
      </c>
      <c r="J37" s="8"/>
      <c r="K37" s="64">
        <v>23493</v>
      </c>
      <c r="L37" s="65">
        <v>1305.1500000000001</v>
      </c>
      <c r="M37" s="63">
        <v>326.29000000000002</v>
      </c>
      <c r="N37" s="21"/>
      <c r="O37" s="66">
        <v>2.2000000000000002</v>
      </c>
      <c r="P37" s="67">
        <v>2.2000000000000002</v>
      </c>
      <c r="Q37" s="64">
        <v>2871</v>
      </c>
      <c r="R37" s="63">
        <v>718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287</v>
      </c>
      <c r="AD37" s="29"/>
      <c r="AE37" s="68">
        <v>72</v>
      </c>
      <c r="AF37" s="29"/>
      <c r="AG37" s="70">
        <v>3158</v>
      </c>
      <c r="AH37" s="30"/>
      <c r="AI37" s="69">
        <v>790</v>
      </c>
      <c r="AJ37" s="30"/>
      <c r="AK37" s="22"/>
      <c r="AL37" s="22"/>
      <c r="AM37" s="22"/>
      <c r="AN37" s="22"/>
    </row>
    <row r="38" spans="1:40" s="23" customFormat="1" ht="21" x14ac:dyDescent="0.2">
      <c r="A38" s="8" t="s">
        <v>143</v>
      </c>
      <c r="B38" s="10" t="s">
        <v>144</v>
      </c>
      <c r="C38" s="10" t="s">
        <v>136</v>
      </c>
      <c r="D38" s="10" t="s">
        <v>66</v>
      </c>
      <c r="E38" s="10" t="s">
        <v>145</v>
      </c>
      <c r="F38" s="10" t="s">
        <v>146</v>
      </c>
      <c r="G38" s="9" t="s">
        <v>147</v>
      </c>
      <c r="H38" s="8" t="s">
        <v>62</v>
      </c>
      <c r="I38" s="64">
        <v>93971</v>
      </c>
      <c r="J38" s="8"/>
      <c r="K38" s="64">
        <v>23493</v>
      </c>
      <c r="L38" s="65">
        <v>1305.1500000000001</v>
      </c>
      <c r="M38" s="63">
        <v>326.29000000000002</v>
      </c>
      <c r="N38" s="21"/>
      <c r="O38" s="66">
        <v>5</v>
      </c>
      <c r="P38" s="67">
        <v>5</v>
      </c>
      <c r="Q38" s="64">
        <v>6526</v>
      </c>
      <c r="R38" s="64">
        <v>1631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8">
        <v>653</v>
      </c>
      <c r="AD38" s="29"/>
      <c r="AE38" s="68">
        <v>163</v>
      </c>
      <c r="AF38" s="29"/>
      <c r="AG38" s="70">
        <v>7179</v>
      </c>
      <c r="AH38" s="30"/>
      <c r="AI38" s="70">
        <v>1794</v>
      </c>
      <c r="AJ38" s="30"/>
      <c r="AK38" s="22"/>
      <c r="AL38" s="22"/>
      <c r="AM38" s="22"/>
      <c r="AN38" s="22"/>
    </row>
    <row r="39" spans="1:40" s="23" customFormat="1" ht="31.5" x14ac:dyDescent="0.2">
      <c r="A39" s="8" t="s">
        <v>148</v>
      </c>
      <c r="B39" s="10" t="s">
        <v>149</v>
      </c>
      <c r="C39" s="10" t="s">
        <v>150</v>
      </c>
      <c r="D39" s="10" t="s">
        <v>66</v>
      </c>
      <c r="E39" s="10" t="s">
        <v>95</v>
      </c>
      <c r="F39" s="10" t="s">
        <v>151</v>
      </c>
      <c r="G39" s="9" t="s">
        <v>152</v>
      </c>
      <c r="H39" s="8" t="s">
        <v>62</v>
      </c>
      <c r="I39" s="64">
        <v>93971</v>
      </c>
      <c r="J39" s="8"/>
      <c r="K39" s="64">
        <v>23493</v>
      </c>
      <c r="L39" s="65">
        <v>1305.1500000000001</v>
      </c>
      <c r="M39" s="63">
        <v>326.29000000000002</v>
      </c>
      <c r="N39" s="21"/>
      <c r="O39" s="66">
        <v>14.4</v>
      </c>
      <c r="P39" s="67">
        <v>14.4</v>
      </c>
      <c r="Q39" s="64">
        <v>18794</v>
      </c>
      <c r="R39" s="64">
        <v>4699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71">
        <v>1879</v>
      </c>
      <c r="AD39" s="29"/>
      <c r="AE39" s="68">
        <v>470</v>
      </c>
      <c r="AF39" s="29"/>
      <c r="AG39" s="70">
        <v>20673</v>
      </c>
      <c r="AH39" s="30"/>
      <c r="AI39" s="70">
        <v>5169</v>
      </c>
      <c r="AJ39" s="30"/>
      <c r="AK39" s="22"/>
      <c r="AL39" s="22"/>
      <c r="AM39" s="22"/>
      <c r="AN39" s="22"/>
    </row>
    <row r="40" spans="1:40" s="23" customFormat="1" ht="21" x14ac:dyDescent="0.2">
      <c r="A40" s="8" t="s">
        <v>153</v>
      </c>
      <c r="B40" s="10" t="s">
        <v>154</v>
      </c>
      <c r="C40" s="10" t="s">
        <v>136</v>
      </c>
      <c r="D40" s="10" t="s">
        <v>66</v>
      </c>
      <c r="E40" s="10" t="s">
        <v>131</v>
      </c>
      <c r="F40" s="10" t="s">
        <v>155</v>
      </c>
      <c r="G40" s="9" t="s">
        <v>156</v>
      </c>
      <c r="H40" s="8" t="s">
        <v>62</v>
      </c>
      <c r="I40" s="64">
        <v>93971</v>
      </c>
      <c r="J40" s="8"/>
      <c r="K40" s="64">
        <v>23493</v>
      </c>
      <c r="L40" s="65">
        <v>1305.1500000000001</v>
      </c>
      <c r="M40" s="63">
        <v>326.29000000000002</v>
      </c>
      <c r="N40" s="21"/>
      <c r="O40" s="66">
        <v>2.8</v>
      </c>
      <c r="P40" s="67">
        <v>2.8</v>
      </c>
      <c r="Q40" s="64">
        <v>3654</v>
      </c>
      <c r="R40" s="63">
        <v>914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8">
        <v>365</v>
      </c>
      <c r="AD40" s="29"/>
      <c r="AE40" s="68">
        <v>91</v>
      </c>
      <c r="AF40" s="29"/>
      <c r="AG40" s="70">
        <v>4019</v>
      </c>
      <c r="AH40" s="30"/>
      <c r="AI40" s="70">
        <v>1005</v>
      </c>
      <c r="AJ40" s="30"/>
      <c r="AK40" s="22"/>
      <c r="AL40" s="22"/>
      <c r="AM40" s="22"/>
      <c r="AN40" s="22"/>
    </row>
    <row r="41" spans="1:40" s="23" customFormat="1" ht="21" x14ac:dyDescent="0.2">
      <c r="A41" s="8" t="s">
        <v>157</v>
      </c>
      <c r="B41" s="10" t="s">
        <v>158</v>
      </c>
      <c r="C41" s="10" t="s">
        <v>136</v>
      </c>
      <c r="D41" s="10" t="s">
        <v>66</v>
      </c>
      <c r="E41" s="10" t="s">
        <v>95</v>
      </c>
      <c r="F41" s="10" t="s">
        <v>159</v>
      </c>
      <c r="G41" s="9" t="s">
        <v>160</v>
      </c>
      <c r="H41" s="8" t="s">
        <v>62</v>
      </c>
      <c r="I41" s="64">
        <v>93971</v>
      </c>
      <c r="J41" s="8"/>
      <c r="K41" s="64">
        <v>23493</v>
      </c>
      <c r="L41" s="65">
        <v>1305.1500000000001</v>
      </c>
      <c r="M41" s="63">
        <v>326.29000000000002</v>
      </c>
      <c r="N41" s="21"/>
      <c r="O41" s="66">
        <v>14.4</v>
      </c>
      <c r="P41" s="67">
        <v>14.4</v>
      </c>
      <c r="Q41" s="64">
        <v>18794</v>
      </c>
      <c r="R41" s="64">
        <v>4699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71">
        <v>1879</v>
      </c>
      <c r="AD41" s="29"/>
      <c r="AE41" s="68">
        <v>470</v>
      </c>
      <c r="AF41" s="29"/>
      <c r="AG41" s="70">
        <v>20673</v>
      </c>
      <c r="AH41" s="30"/>
      <c r="AI41" s="70">
        <v>5169</v>
      </c>
      <c r="AJ41" s="30"/>
      <c r="AK41" s="22"/>
      <c r="AL41" s="22"/>
      <c r="AM41" s="22"/>
      <c r="AN41" s="22"/>
    </row>
    <row r="42" spans="1:40" s="23" customFormat="1" ht="31.5" x14ac:dyDescent="0.2">
      <c r="A42" s="8" t="s">
        <v>161</v>
      </c>
      <c r="B42" s="10" t="s">
        <v>162</v>
      </c>
      <c r="C42" s="10" t="s">
        <v>136</v>
      </c>
      <c r="D42" s="10" t="s">
        <v>66</v>
      </c>
      <c r="E42" s="10" t="s">
        <v>87</v>
      </c>
      <c r="F42" s="10" t="s">
        <v>163</v>
      </c>
      <c r="G42" s="9" t="s">
        <v>164</v>
      </c>
      <c r="H42" s="8" t="s">
        <v>62</v>
      </c>
      <c r="I42" s="64">
        <v>85653</v>
      </c>
      <c r="J42" s="8"/>
      <c r="K42" s="64">
        <v>21413</v>
      </c>
      <c r="L42" s="65">
        <v>1189.6300000000001</v>
      </c>
      <c r="M42" s="63">
        <v>297.39999999999998</v>
      </c>
      <c r="N42" s="21"/>
      <c r="O42" s="66">
        <v>5.6</v>
      </c>
      <c r="P42" s="67">
        <v>5.6</v>
      </c>
      <c r="Q42" s="64">
        <v>6662</v>
      </c>
      <c r="R42" s="64">
        <v>1665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8">
        <v>666</v>
      </c>
      <c r="AD42" s="29"/>
      <c r="AE42" s="68">
        <v>167</v>
      </c>
      <c r="AF42" s="29"/>
      <c r="AG42" s="70">
        <v>7328</v>
      </c>
      <c r="AH42" s="30"/>
      <c r="AI42" s="70">
        <v>1832</v>
      </c>
      <c r="AJ42" s="30"/>
      <c r="AK42" s="22"/>
      <c r="AL42" s="22"/>
      <c r="AM42" s="22"/>
      <c r="AN42" s="22"/>
    </row>
    <row r="43" spans="1:40" s="23" customFormat="1" ht="31.5" x14ac:dyDescent="0.2">
      <c r="A43" s="8" t="s">
        <v>165</v>
      </c>
      <c r="B43" s="10" t="s">
        <v>166</v>
      </c>
      <c r="C43" s="10" t="s">
        <v>136</v>
      </c>
      <c r="D43" s="10" t="s">
        <v>66</v>
      </c>
      <c r="E43" s="10" t="s">
        <v>87</v>
      </c>
      <c r="F43" s="10" t="s">
        <v>167</v>
      </c>
      <c r="G43" s="9" t="s">
        <v>168</v>
      </c>
      <c r="H43" s="8" t="s">
        <v>62</v>
      </c>
      <c r="I43" s="64">
        <v>89016</v>
      </c>
      <c r="J43" s="8"/>
      <c r="K43" s="64">
        <v>22254</v>
      </c>
      <c r="L43" s="65">
        <v>1236.33</v>
      </c>
      <c r="M43" s="63">
        <v>309.08</v>
      </c>
      <c r="N43" s="21"/>
      <c r="O43" s="66">
        <v>1.4</v>
      </c>
      <c r="P43" s="67">
        <v>1.4</v>
      </c>
      <c r="Q43" s="64">
        <v>1731</v>
      </c>
      <c r="R43" s="63">
        <v>433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8">
        <v>173</v>
      </c>
      <c r="AD43" s="29"/>
      <c r="AE43" s="68">
        <v>43</v>
      </c>
      <c r="AF43" s="29"/>
      <c r="AG43" s="70">
        <v>1904</v>
      </c>
      <c r="AH43" s="30"/>
      <c r="AI43" s="69">
        <v>476</v>
      </c>
      <c r="AJ43" s="30"/>
      <c r="AK43" s="22"/>
      <c r="AL43" s="22"/>
      <c r="AM43" s="22"/>
      <c r="AN43" s="22"/>
    </row>
    <row r="44" spans="1:40" s="23" customFormat="1" ht="21" x14ac:dyDescent="0.2">
      <c r="A44" s="8" t="s">
        <v>15</v>
      </c>
      <c r="B44" s="10" t="s">
        <v>169</v>
      </c>
      <c r="C44" s="10" t="s">
        <v>136</v>
      </c>
      <c r="D44" s="10" t="s">
        <v>170</v>
      </c>
      <c r="E44" s="10" t="s">
        <v>59</v>
      </c>
      <c r="F44" s="10" t="s">
        <v>171</v>
      </c>
      <c r="G44" s="9" t="s">
        <v>172</v>
      </c>
      <c r="H44" s="8" t="s">
        <v>62</v>
      </c>
      <c r="I44" s="64">
        <v>87246</v>
      </c>
      <c r="J44" s="8"/>
      <c r="K44" s="64">
        <v>21812</v>
      </c>
      <c r="L44" s="65">
        <v>1211.75</v>
      </c>
      <c r="M44" s="63">
        <v>302.94</v>
      </c>
      <c r="N44" s="21"/>
      <c r="O44" s="66">
        <v>0.8</v>
      </c>
      <c r="P44" s="67">
        <v>0.8</v>
      </c>
      <c r="Q44" s="63">
        <v>969</v>
      </c>
      <c r="R44" s="63">
        <v>242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8">
        <v>97</v>
      </c>
      <c r="AD44" s="29"/>
      <c r="AE44" s="68">
        <v>24</v>
      </c>
      <c r="AF44" s="29"/>
      <c r="AG44" s="70">
        <v>1066</v>
      </c>
      <c r="AH44" s="30"/>
      <c r="AI44" s="69">
        <v>266</v>
      </c>
      <c r="AJ44" s="30"/>
      <c r="AK44" s="22"/>
      <c r="AL44" s="22"/>
      <c r="AM44" s="22"/>
      <c r="AN44" s="22"/>
    </row>
    <row r="45" spans="1:40" s="23" customFormat="1" ht="21" x14ac:dyDescent="0.2">
      <c r="A45" s="8" t="s">
        <v>173</v>
      </c>
      <c r="B45" s="10" t="s">
        <v>71</v>
      </c>
      <c r="C45" s="10" t="s">
        <v>136</v>
      </c>
      <c r="D45" s="10"/>
      <c r="E45" s="10"/>
      <c r="F45" s="10"/>
      <c r="G45" s="24" t="s">
        <v>179</v>
      </c>
      <c r="H45" s="8" t="s">
        <v>62</v>
      </c>
      <c r="I45" s="64">
        <v>85653</v>
      </c>
      <c r="J45" s="8"/>
      <c r="K45" s="64">
        <v>21413</v>
      </c>
      <c r="L45" s="65">
        <v>1189.6300000000001</v>
      </c>
      <c r="M45" s="63">
        <v>297.39999999999998</v>
      </c>
      <c r="N45" s="21"/>
      <c r="O45" s="66">
        <v>32</v>
      </c>
      <c r="P45" s="67">
        <v>32</v>
      </c>
      <c r="Q45" s="64">
        <v>38068</v>
      </c>
      <c r="R45" s="64">
        <v>9517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71">
        <v>3807</v>
      </c>
      <c r="AD45" s="29"/>
      <c r="AE45" s="68">
        <v>952</v>
      </c>
      <c r="AF45" s="29"/>
      <c r="AG45" s="70">
        <v>41875</v>
      </c>
      <c r="AH45" s="30"/>
      <c r="AI45" s="70">
        <v>10469</v>
      </c>
      <c r="AJ45" s="30"/>
      <c r="AK45" s="22"/>
      <c r="AL45" s="22"/>
      <c r="AM45" s="22"/>
      <c r="AN45" s="22"/>
    </row>
    <row r="46" spans="1:40" ht="11.1" customHeight="1" x14ac:dyDescent="0.2">
      <c r="A46" s="31" t="s">
        <v>174</v>
      </c>
      <c r="B46" s="31"/>
      <c r="C46" s="11"/>
      <c r="D46" s="11"/>
      <c r="E46" s="11"/>
      <c r="F46" s="11"/>
      <c r="G46" s="12"/>
      <c r="H46" s="12"/>
      <c r="I46" s="12"/>
      <c r="J46" s="12"/>
      <c r="K46" s="12"/>
      <c r="L46" s="13"/>
      <c r="M46" s="13"/>
      <c r="N46" s="72">
        <v>109.6</v>
      </c>
      <c r="O46" s="72">
        <v>115.2</v>
      </c>
      <c r="P46" s="72">
        <v>224.8</v>
      </c>
      <c r="Q46" s="73">
        <f>SUM(Q20:Q45)</f>
        <v>277722</v>
      </c>
      <c r="R46" s="73">
        <v>69432</v>
      </c>
      <c r="S46" s="13"/>
      <c r="T46" s="13"/>
      <c r="U46" s="13"/>
      <c r="V46" s="13"/>
      <c r="W46" s="73">
        <v>8849</v>
      </c>
      <c r="X46" s="73">
        <v>4424</v>
      </c>
      <c r="Y46" s="13"/>
      <c r="Z46" s="13"/>
      <c r="AA46" s="13"/>
      <c r="AB46" s="13"/>
      <c r="AC46" s="74">
        <v>27772</v>
      </c>
      <c r="AD46" s="32"/>
      <c r="AE46" s="74">
        <v>6944</v>
      </c>
      <c r="AF46" s="32"/>
      <c r="AG46" s="74">
        <v>318767</v>
      </c>
      <c r="AH46" s="32"/>
      <c r="AI46" s="75">
        <v>76376</v>
      </c>
      <c r="AJ46" s="33"/>
    </row>
    <row r="47" spans="1:40" ht="11.1" customHeight="1" x14ac:dyDescent="0.2">
      <c r="A47" s="27" t="s">
        <v>175</v>
      </c>
      <c r="B47" s="27"/>
      <c r="C47" s="14"/>
      <c r="D47" s="14"/>
      <c r="E47" s="14"/>
      <c r="F47" s="14"/>
      <c r="G47" s="15"/>
      <c r="H47" s="15"/>
      <c r="I47" s="15"/>
      <c r="J47" s="15"/>
      <c r="K47" s="15"/>
      <c r="L47" s="15"/>
      <c r="M47" s="15"/>
      <c r="N47" s="76">
        <v>109.6</v>
      </c>
      <c r="O47" s="76">
        <v>115.2</v>
      </c>
      <c r="P47" s="76">
        <v>224.8</v>
      </c>
      <c r="Q47" s="77">
        <f>Q46</f>
        <v>277722</v>
      </c>
      <c r="R47" s="77">
        <v>69432</v>
      </c>
      <c r="S47" s="16"/>
      <c r="T47" s="16"/>
      <c r="U47" s="16"/>
      <c r="V47" s="16"/>
      <c r="W47" s="77">
        <v>8849</v>
      </c>
      <c r="X47" s="77">
        <v>4424</v>
      </c>
      <c r="Y47" s="16"/>
      <c r="Z47" s="16"/>
      <c r="AA47" s="16"/>
      <c r="AB47" s="16"/>
      <c r="AC47" s="78">
        <v>27772</v>
      </c>
      <c r="AD47" s="28"/>
      <c r="AE47" s="78">
        <v>6944</v>
      </c>
      <c r="AF47" s="28"/>
      <c r="AG47" s="78">
        <v>318767</v>
      </c>
      <c r="AH47" s="28"/>
      <c r="AI47" s="78">
        <v>76376</v>
      </c>
      <c r="AJ47" s="28"/>
    </row>
    <row r="48" spans="1:40" ht="11.1" customHeight="1" x14ac:dyDescent="0.2">
      <c r="A48" s="27" t="s">
        <v>176</v>
      </c>
      <c r="B48" s="27"/>
      <c r="C48" s="14"/>
      <c r="D48" s="14"/>
      <c r="E48" s="14"/>
      <c r="F48" s="14"/>
      <c r="G48" s="15"/>
      <c r="H48" s="15"/>
      <c r="I48" s="15"/>
      <c r="J48" s="15"/>
      <c r="K48" s="15"/>
      <c r="L48" s="15"/>
      <c r="M48" s="15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28"/>
      <c r="AD48" s="28"/>
      <c r="AE48" s="28"/>
      <c r="AF48" s="28"/>
      <c r="AG48" s="28"/>
      <c r="AH48" s="28"/>
      <c r="AI48" s="28"/>
      <c r="AJ48" s="28"/>
    </row>
    <row r="50" spans="3:7" ht="12.95" customHeight="1" x14ac:dyDescent="0.2">
      <c r="C50" s="25" t="s">
        <v>180</v>
      </c>
      <c r="G50" s="26" t="s">
        <v>181</v>
      </c>
    </row>
    <row r="51" spans="3:7" ht="12.95" customHeight="1" x14ac:dyDescent="0.2"/>
    <row r="52" spans="3:7" ht="12.95" customHeight="1" x14ac:dyDescent="0.2">
      <c r="C52" s="25" t="s">
        <v>177</v>
      </c>
      <c r="G52" s="26" t="s">
        <v>182</v>
      </c>
    </row>
  </sheetData>
  <mergeCells count="167">
    <mergeCell ref="D5:W5"/>
    <mergeCell ref="D7:W7"/>
    <mergeCell ref="AE8:AJ8"/>
    <mergeCell ref="X9:Y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AC9:AJ9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  <mergeCell ref="A47:B47"/>
    <mergeCell ref="AC47:AD47"/>
    <mergeCell ref="AE47:AF47"/>
    <mergeCell ref="AG47:AH47"/>
    <mergeCell ref="AI47:AJ47"/>
    <mergeCell ref="A48:B48"/>
    <mergeCell ref="AC48:AD48"/>
    <mergeCell ref="AE48:AF48"/>
    <mergeCell ref="AG48:AH48"/>
    <mergeCell ref="AI48:AJ48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2020-09-18T09:44:32Z</cp:lastPrinted>
  <dcterms:modified xsi:type="dcterms:W3CDTF">2020-09-18T09:44:36Z</dcterms:modified>
</cp:coreProperties>
</file>